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19.集中区2026年一般公共预算支出预算表" sheetId="9" r:id="rId1"/>
  </sheets>
  <definedNames>
    <definedName name="_xlnm.Print_Area" localSheetId="0">'19.集中区2026年一般公共预算支出预算表'!$A$1:$E$35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<sst xmlns="http://schemas.openxmlformats.org/spreadsheetml/2006/main" count="36" uniqueCount="36">
  <si>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19.集中区2026年一般公共预算支出预算表</t>
  </si>
  <si>
    <t>单位：万元</t>
  </si>
  <si>
    <t>预算科目</t>
  </si>
  <si>
    <t>2025年预算数</t>
  </si>
  <si>
    <t>2025年执行数</t>
  </si>
  <si>
    <t>2026年预算数</t>
  </si>
  <si>
    <t>比上年预算数增长</t>
  </si>
  <si>
    <t>一、一般公共预算支出</t>
  </si>
  <si>
    <t>一般公共服务支出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</si>
  <si>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</si>
  <si>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</si>
  <si>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</si>
  <si>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</si>
  <si>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</si>
  <si>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</si>
  <si>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</si>
  <si>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</si>
  <si>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</si>
  <si>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</si>
  <si>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</si>
  <si>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</si>
  <si>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</si>
  <si>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</si>
  <si>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</si>
  <si>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</si>
  <si>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</si>
  <si>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</si>
  <si>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</si>
  <si>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</si>
  <si>
    <t>一般债务债务付息支出</t>
  </si>
  <si>
    <t>债务发行费用支出</t>
  </si>
  <si>
    <t>二、上解支出</t>
  </si>
  <si>
    <t>三、一般债务还本支出</t>
  </si>
  <si>
    <t>四、安排预算稳定调节基金</t>
  </si>
  <si>
    <t>五、年终结余</t>
  </si>
  <si>
    <t>支  出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</si>
</sst>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0">
    <font>
      <sz val="12"/>
      <name val="宋体"/>
      <charset val="134"/>
    </font>
    <font>
      <sz val="11"/>
      <name val="仿宋"/>
      <charset val="134"/>
    </font>
    <font>
      <sz val="18"/>
      <name val="黑体"/>
      <charset val="134"/>
    </font>
    <font>
      <sz val="12"/>
      <name val="黑体"/>
      <charset val="134"/>
    </font>
    <font>
      <sz val="9"/>
      <name val="黑体"/>
      <charset val="134"/>
    </font>
    <font>
      <sz val="10"/>
      <name val="仿宋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name val="Helv"/>
      <charset val="0"/>
    </font>
    <font>
      <sz val="12"/>
      <name val="Times New Roman"/>
      <charset val="0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8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0" borderId="0"/>
    <xf numFmtId="0" fontId="6" fillId="0" borderId="0"/>
    <xf numFmtId="0" fontId="8" fillId="0" borderId="0"/>
    <xf numFmtId="0" fontId="0" fillId="0" borderId="0"/>
    <xf numFmtId="0" fontId="27" fillId="0" borderId="0">
      <alignment vertical="center"/>
    </xf>
    <xf numFmtId="0" fontId="28" fillId="0" borderId="0"/>
    <xf numFmtId="0" fontId="0" fillId="0" borderId="0"/>
    <xf numFmtId="0" fontId="29" fillId="0" borderId="0"/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0" fontId="1" fillId="0" borderId="1" xfId="0" applyFont="1" applyBorder="1"/>
    <xf numFmtId="0" fontId="5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/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部门单位用表" xfId="49"/>
    <cellStyle name="常规_Sheet20" xfId="50"/>
    <cellStyle name="Normal" xfId="51"/>
    <cellStyle name="常规_2008年年初预算附表" xfId="52"/>
    <cellStyle name="常规_2009年财政收支汇总预算表" xfId="53"/>
    <cellStyle name="样式 1" xfId="54"/>
    <cellStyle name="常规_附件一：湖北省2014年执行和2015年年初预算情况表" xfId="55"/>
    <cellStyle name="常规_21湖北省2015年地方财政预算表（20150331报部）" xfId="56"/>
    <cellStyle name="常规 2" xfId="57"/>
  </cellStyles>
  <tableStyles count="0" defaultTableStyle="TableStyleMedium2" defaultPivotStyle="PivotStyleLight16"/>
  <colors>
    <mruColors>
      <color rgb="00FFFF80"/>
      <color rgb="00666699"/>
      <color rgb="00FF0000"/>
      <color rgb="00C0C0C0"/>
      <color rgb="00FFFF99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F35"/>
  <sheetViews>
    <sheetView tabSelected="1" view="pageBreakPreview" zoomScaleNormal="115" topLeftCell="A18" workbookViewId="0">
      <selection activeCell="J33" sqref="J33"/>
    </sheetView>
  </sheetViews>
  <sheetFormatPr defaultColWidth="9" defaultRowHeight="14.25" outlineLevelCol="5"/>
  <cols>
    <col min="1" max="1" width="25.875" style="2" customWidth="1"/>
    <col min="2" max="2" width="18.75" style="2" customWidth="1"/>
    <col min="3" max="3" width="15.25" style="2" customWidth="1"/>
    <col min="4" max="4" width="15" style="2" customWidth="1"/>
    <col min="5" max="5" width="7.875" style="2" customWidth="1"/>
    <col min="6" max="6" width="9" customWidth="1"/>
  </cols>
  <sheetData>
    <row r="1" ht="61.9" customHeight="1" spans="1:5">
      <c r="A1" s="3" t="s">
        <v>0</v>
      </c>
      <c r="B1" s="3"/>
      <c r="C1" s="3"/>
      <c r="D1" s="3"/>
      <c r="E1" s="3"/>
    </row>
    <row r="2" ht="19.5" customHeight="1" spans="1:5">
      <c r="A2" s="4" t="s">
        <v>1</v>
      </c>
      <c r="B2" s="4"/>
      <c r="C2" s="4"/>
      <c r="D2" s="4"/>
      <c r="E2" s="4"/>
    </row>
    <row r="3" ht="31.5" customHeight="1" spans="1:5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</row>
    <row r="4" s="1" customFormat="1" ht="27.6" customHeight="1" spans="1:5">
      <c r="A4" s="7" t="s">
        <v>7</v>
      </c>
      <c r="B4" s="8">
        <f>SUM(B5:B27)</f>
        <v>115693</v>
      </c>
      <c r="C4" s="8">
        <f>SUM(C5:C27)</f>
        <v>110486</v>
      </c>
      <c r="D4" s="8">
        <f>SUM(D5:D27)</f>
        <v>97438</v>
      </c>
      <c r="E4" s="9">
        <f>D4/B4-1</f>
        <v>-0.157788284511595</v>
      </c>
    </row>
    <row r="5" s="1" customFormat="1" ht="27.6" customHeight="1" spans="1:5">
      <c r="A5" s="7" t="s">
        <v>8</v>
      </c>
      <c r="B5" s="8">
        <v>3686</v>
      </c>
      <c r="C5" s="8">
        <v>3113</v>
      </c>
      <c r="D5" s="8">
        <v>3838</v>
      </c>
      <c r="E5" s="9">
        <f t="shared" ref="E5:E24" si="0">D5/B5-1</f>
        <v>0.0412371134020619</v>
      </c>
    </row>
    <row r="6" s="1" customFormat="1" ht="27.6" customHeight="1" spans="1:5">
      <c r="A6" s="7" t="s">
        <v>9</v>
      </c>
      <c r="B6" s="8"/>
      <c r="C6" s="8">
        <v>360</v>
      </c>
      <c r="D6" s="8"/>
      <c r="E6" s="9"/>
    </row>
    <row r="7" s="1" customFormat="1" ht="27.6" customHeight="1" spans="1:5">
      <c r="A7" s="7" t="s">
        <v>10</v>
      </c>
      <c r="B7" s="8"/>
      <c r="C7" s="8"/>
      <c r="D7" s="8"/>
      <c r="E7" s="9"/>
    </row>
    <row r="8" s="1" customFormat="1" ht="27.6" customHeight="1" spans="1:5">
      <c r="A8" s="7" t="s">
        <v>11</v>
      </c>
      <c r="B8" s="8"/>
      <c r="C8" s="8"/>
      <c r="D8" s="8"/>
      <c r="E8" s="9"/>
    </row>
    <row r="9" s="1" customFormat="1" ht="27.6" customHeight="1" spans="1:5">
      <c r="A9" s="7" t="s">
        <v>12</v>
      </c>
      <c r="B9" s="8">
        <v>18221</v>
      </c>
      <c r="C9" s="8">
        <v>18083</v>
      </c>
      <c r="D9" s="8">
        <v>20080</v>
      </c>
      <c r="E9" s="9">
        <f t="shared" si="0"/>
        <v>0.102025135832281</v>
      </c>
    </row>
    <row r="10" s="1" customFormat="1" ht="27.6" customHeight="1" spans="1:5">
      <c r="A10" s="7" t="s">
        <v>13</v>
      </c>
      <c r="B10" s="8"/>
      <c r="C10" s="8"/>
      <c r="D10" s="8"/>
      <c r="E10" s="9"/>
    </row>
    <row r="11" s="1" customFormat="1" ht="27.6" customHeight="1" spans="1:5">
      <c r="A11" s="7" t="s">
        <v>14</v>
      </c>
      <c r="B11" s="8">
        <v>240</v>
      </c>
      <c r="C11" s="8">
        <v>277</v>
      </c>
      <c r="D11" s="8">
        <v>373</v>
      </c>
      <c r="E11" s="9">
        <f t="shared" si="0"/>
        <v>0.554166666666667</v>
      </c>
    </row>
    <row r="12" s="1" customFormat="1" ht="27.6" customHeight="1" spans="1:5">
      <c r="A12" s="7" t="s">
        <v>15</v>
      </c>
      <c r="B12" s="8">
        <v>100</v>
      </c>
      <c r="C12" s="8">
        <v>77</v>
      </c>
      <c r="D12" s="8">
        <v>105</v>
      </c>
      <c r="E12" s="9">
        <f t="shared" si="0"/>
        <v>0.05</v>
      </c>
    </row>
    <row r="13" s="1" customFormat="1" ht="27.6" customHeight="1" spans="1:5">
      <c r="A13" s="7" t="s">
        <v>16</v>
      </c>
      <c r="B13" s="8">
        <v>315</v>
      </c>
      <c r="C13" s="8">
        <v>492</v>
      </c>
      <c r="D13" s="8">
        <v>306</v>
      </c>
      <c r="E13" s="9">
        <f t="shared" si="0"/>
        <v>-0.0285714285714286</v>
      </c>
    </row>
    <row r="14" s="1" customFormat="1" ht="27.6" customHeight="1" spans="1:5">
      <c r="A14" s="7" t="s">
        <v>17</v>
      </c>
      <c r="B14" s="8">
        <v>73672</v>
      </c>
      <c r="C14" s="8">
        <v>72369</v>
      </c>
      <c r="D14" s="8">
        <v>49046</v>
      </c>
      <c r="E14" s="9">
        <f t="shared" si="0"/>
        <v>-0.334265392550766</v>
      </c>
    </row>
    <row r="15" s="1" customFormat="1" ht="27.6" customHeight="1" spans="1:5">
      <c r="A15" s="7" t="s">
        <v>18</v>
      </c>
      <c r="B15" s="8">
        <v>203</v>
      </c>
      <c r="C15" s="8">
        <v>203</v>
      </c>
      <c r="D15" s="8">
        <v>103</v>
      </c>
      <c r="E15" s="9">
        <f t="shared" si="0"/>
        <v>-0.492610837438424</v>
      </c>
    </row>
    <row r="16" s="1" customFormat="1" ht="27.6" customHeight="1" spans="1:5">
      <c r="A16" s="7" t="s">
        <v>19</v>
      </c>
      <c r="B16" s="8">
        <v>757</v>
      </c>
      <c r="C16" s="8">
        <v>485</v>
      </c>
      <c r="D16" s="8">
        <v>852</v>
      </c>
      <c r="E16" s="9">
        <f t="shared" si="0"/>
        <v>0.12549537648613</v>
      </c>
    </row>
    <row r="17" s="1" customFormat="1" ht="27.6" customHeight="1" spans="1:5">
      <c r="A17" s="7" t="s">
        <v>20</v>
      </c>
      <c r="B17" s="8"/>
      <c r="C17" s="8">
        <v>932</v>
      </c>
      <c r="D17" s="8">
        <v>163</v>
      </c>
      <c r="E17" s="9"/>
    </row>
    <row r="18" s="1" customFormat="1" ht="27.6" customHeight="1" spans="1:5">
      <c r="A18" s="7" t="s">
        <v>21</v>
      </c>
      <c r="B18" s="8"/>
      <c r="C18" s="8">
        <v>104</v>
      </c>
      <c r="D18" s="8"/>
      <c r="E18" s="9"/>
    </row>
    <row r="19" s="1" customFormat="1" ht="27.6" customHeight="1" spans="1:5">
      <c r="A19" s="7" t="s">
        <v>22</v>
      </c>
      <c r="B19" s="8"/>
      <c r="C19" s="8"/>
      <c r="D19" s="8"/>
      <c r="E19" s="9"/>
    </row>
    <row r="20" s="1" customFormat="1" ht="27.6" customHeight="1" spans="1:5">
      <c r="A20" s="7" t="s">
        <v>23</v>
      </c>
      <c r="B20" s="8">
        <v>3995</v>
      </c>
      <c r="C20" s="8">
        <v>3803</v>
      </c>
      <c r="D20" s="8">
        <v>12238</v>
      </c>
      <c r="E20" s="9">
        <f t="shared" si="0"/>
        <v>2.06332916145181</v>
      </c>
    </row>
    <row r="21" s="1" customFormat="1" ht="27.6" customHeight="1" spans="1:5">
      <c r="A21" s="7" t="s">
        <v>24</v>
      </c>
      <c r="B21" s="8">
        <v>600</v>
      </c>
      <c r="C21" s="8">
        <v>450</v>
      </c>
      <c r="D21" s="8">
        <v>630</v>
      </c>
      <c r="E21" s="9">
        <f t="shared" si="0"/>
        <v>0.05</v>
      </c>
    </row>
    <row r="22" s="1" customFormat="1" ht="27.6" customHeight="1" spans="1:5">
      <c r="A22" s="7" t="s">
        <v>25</v>
      </c>
      <c r="B22" s="8"/>
      <c r="C22" s="8"/>
      <c r="D22" s="8"/>
      <c r="E22" s="9"/>
    </row>
    <row r="23" s="1" customFormat="1" ht="27.6" customHeight="1" spans="1:5">
      <c r="A23" s="7" t="s">
        <v>26</v>
      </c>
      <c r="B23" s="8"/>
      <c r="C23" s="8"/>
      <c r="D23" s="8"/>
      <c r="E23" s="9"/>
    </row>
    <row r="24" s="1" customFormat="1" ht="27.6" customHeight="1" spans="1:5">
      <c r="A24" s="7" t="s">
        <v>27</v>
      </c>
      <c r="B24" s="8">
        <v>1200</v>
      </c>
      <c r="C24" s="8"/>
      <c r="D24" s="8">
        <v>1200</v>
      </c>
      <c r="E24" s="9">
        <f t="shared" si="0"/>
        <v>0</v>
      </c>
    </row>
    <row r="25" s="1" customFormat="1" ht="27.6" customHeight="1" spans="1:5">
      <c r="A25" s="7" t="s">
        <v>28</v>
      </c>
      <c r="B25" s="7"/>
      <c r="C25" s="7"/>
      <c r="D25" s="8"/>
      <c r="E25" s="9"/>
    </row>
    <row r="26" s="1" customFormat="1" ht="27.6" customHeight="1" spans="1:5">
      <c r="A26" s="7" t="s">
        <v>29</v>
      </c>
      <c r="B26" s="8">
        <v>12679</v>
      </c>
      <c r="C26" s="8">
        <v>9704</v>
      </c>
      <c r="D26" s="8">
        <v>8475</v>
      </c>
      <c r="E26" s="9">
        <f>D26/B26-1</f>
        <v>-0.331571890527644</v>
      </c>
    </row>
    <row r="27" s="1" customFormat="1" ht="27.6" customHeight="1" spans="1:5">
      <c r="A27" s="7" t="s">
        <v>30</v>
      </c>
      <c r="B27" s="8">
        <v>25</v>
      </c>
      <c r="C27" s="8">
        <v>34</v>
      </c>
      <c r="D27" s="8">
        <v>29</v>
      </c>
      <c r="E27" s="9">
        <f>D27/B27-1</f>
        <v>0.16</v>
      </c>
    </row>
    <row r="28" s="1" customFormat="1" ht="27.6" customHeight="1" spans="1:5">
      <c r="A28" s="10" t="s">
        <v>31</v>
      </c>
      <c r="B28" s="10">
        <v>4030</v>
      </c>
      <c r="C28" s="10">
        <v>178</v>
      </c>
      <c r="D28" s="11">
        <v>8420</v>
      </c>
      <c r="E28" s="11"/>
    </row>
    <row r="29" s="1" customFormat="1" ht="27.6" customHeight="1" spans="1:5">
      <c r="A29" s="10" t="s">
        <v>32</v>
      </c>
      <c r="B29" s="10"/>
      <c r="C29" s="10">
        <v>44466</v>
      </c>
      <c r="D29" s="11">
        <v>3997</v>
      </c>
      <c r="E29" s="11"/>
    </row>
    <row r="30" s="1" customFormat="1" ht="27.6" customHeight="1" spans="1:5">
      <c r="A30" s="10" t="s">
        <v>33</v>
      </c>
      <c r="B30" s="10"/>
      <c r="C30" s="10">
        <v>15345</v>
      </c>
      <c r="D30" s="11">
        <v>421</v>
      </c>
      <c r="E30" s="11"/>
    </row>
    <row r="31" s="1" customFormat="1" ht="27.6" customHeight="1" spans="1:5">
      <c r="A31" s="10" t="s">
        <v>34</v>
      </c>
      <c r="B31" s="10"/>
      <c r="C31" s="10">
        <v>207</v>
      </c>
      <c r="D31" s="11"/>
      <c r="E31" s="11"/>
    </row>
    <row r="32" s="1" customFormat="1" ht="27.6" customHeight="1" spans="1:5">
      <c r="A32" s="10"/>
      <c r="B32" s="10"/>
      <c r="C32" s="10"/>
      <c r="D32" s="11"/>
      <c r="E32" s="11"/>
    </row>
    <row r="33" s="1" customFormat="1" ht="27.6" customHeight="1" spans="1:6">
      <c r="A33" s="10"/>
      <c r="B33" s="10"/>
      <c r="C33" s="10"/>
      <c r="D33" s="11"/>
      <c r="E33" s="11"/>
    </row>
    <row r="34" s="1" customFormat="1" ht="27.6" customHeight="1" spans="1:6">
      <c r="A34" s="12" t="s">
        <v>35</v>
      </c>
      <c r="B34" s="12">
        <f>B4+B28+B29+B30+B31</f>
        <v>119723</v>
      </c>
      <c r="C34" s="12">
        <f>C4+C28+C29+C30+C31</f>
        <v>170682</v>
      </c>
      <c r="D34" s="12">
        <f>D4+D28+D29+D30+D31</f>
        <v>110276</v>
      </c>
      <c r="E34" s="13"/>
    </row>
    <row r="35" ht="24" customHeight="1" spans="1:6">
      <c r="A35" s="14"/>
      <c r="B35" s="14"/>
      <c r="C35" s="14"/>
      <c r="D35" s="14"/>
      <c r="E35" s="14"/>
      <c r="F35" s="15"/>
    </row>
  </sheetData>
  <mergeCells count="2">
    <mergeCell ref="A1:E1"/>
    <mergeCell ref="A2:E2"/>
  </mergeCells>
  <printOptions horizontalCentered="1"/>
  <pageMargins left="0.550694444444444" right="0.550694444444444" top="0.786805555555556" bottom="0.786805555555556" header="0.511805555555556" footer="0.393055555555556"/>
  <pageSetup paperSize="9" scale="82" firstPageNumber="28" orientation="portrait" useFirstPageNumber="1" horizontalDpi="600" vertic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19.集中区2026年一般公共预算支出预算表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周泽华</dc:creator>
  <cp:lastModifiedBy>茶韵清香</cp:lastModifiedBy>
  <dcterms:created xsi:type="dcterms:W3CDTF">2019-12-17T08:49:00Z</dcterms:created>
  <cp:lastPrinted>2021-12-22T03:48:00Z</cp:lastPrinted>
  <dcterms:modified xsi:type="dcterms:W3CDTF">2026-04-03T07:29:09Z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0ADB43E8421B413C8204189FD0DE42BB</vt:lpwstr>
  </property>
  <property fmtid="{D5CDD505-2E9C-101B-9397-08002B2CF9AE}" pid="4" name="CalculationRule">
    <vt:i4>0</vt:i4>
  </property>
</Properties>
</file>