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16.集中区2026年一般公共预算收入预算表" sheetId="42" r:id="rId1"/>
  </sheets>
  <definedNames>
    <definedName name="_xlnm.Print_Area" localSheetId="0">'16.集中区2026年一般公共预算收入预算表'!$A$1:$D$35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<sst xmlns="http://schemas.openxmlformats.org/spreadsheetml/2006/main" count="38" uniqueCount="38">
  <si>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16.集中区2026年一般公共预算收入预算表</t>
  </si>
  <si>
    <t>单位：万元</t>
  </si>
  <si>
    <t>预算科目</t>
  </si>
  <si>
    <t>2025年执行数</t>
  </si>
  <si>
    <t>2026年预算数</t>
  </si>
  <si>
    <t>较上年执行数增长</t>
  </si>
  <si>
    <t>一、一般公共预算收入</t>
  </si>
  <si>
    <t>税收收入</t>
  </si>
  <si>
    <t>增值税</t>
  </si>
  <si>
    <t>企业所得税</t>
  </si>
  <si>
    <t>个人所得税</t>
  </si>
  <si>
    <t>资源税</t>
  </si>
  <si>
    <t>城市维护建设税</t>
  </si>
  <si>
    <t>房产税</t>
  </si>
  <si>
    <t>印花税</t>
  </si>
  <si>
    <t>城镇土地使用税</t>
  </si>
  <si>
    <t>土地增值税</t>
  </si>
  <si>
    <t>车船税</t>
  </si>
  <si>
    <t>耕地占用税</t>
  </si>
  <si>
    <t>契税</t>
  </si>
  <si>
    <t>烟叶税</t>
  </si>
  <si>
    <t>环境保护税</t>
  </si>
  <si>
    <t>其他税收收入</t>
  </si>
  <si>
    <t>非税收入</t>
  </si>
  <si>
    <t>专项收入</t>
  </si>
  <si>
    <t>行政事业性收费收入</t>
  </si>
  <si>
    <t>罚没收入</t>
  </si>
  <si>
    <t>国有资本经营收入</t>
  </si>
  <si>
    <t>国有资源（资产）有偿使用收入</t>
  </si>
  <si>
    <t>捐赠收入</t>
  </si>
  <si>
    <t>政府住房基金收入</t>
  </si>
  <si>
    <t>其他收入</t>
  </si>
  <si>
    <t>二、财力总计</t>
  </si>
  <si>
    <t>一般公共预算收入</t>
  </si>
  <si>
    <t>上级补助收入</t>
  </si>
  <si>
    <t>上年结余收入</t>
  </si>
  <si>
    <t>一般债转贷收入</t>
  </si>
  <si>
    <t>调入资金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</si>
</sst>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;[Red]0"/>
  </numFmts>
  <fonts count="30">
    <font>
      <sz val="12"/>
      <name val="宋体"/>
      <charset val="134"/>
    </font>
    <font>
      <sz val="11"/>
      <name val="仿宋"/>
      <charset val="134"/>
    </font>
    <font>
      <sz val="18"/>
      <name val="黑体"/>
      <charset val="134"/>
    </font>
    <font>
      <sz val="12"/>
      <name val="黑体"/>
      <charset val="134"/>
    </font>
    <font>
      <sz val="10"/>
      <name val="仿宋"/>
      <charset val="134"/>
    </font>
    <font>
      <sz val="8"/>
      <name val="仿宋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Helv"/>
      <charset val="0"/>
    </font>
    <font>
      <sz val="12"/>
      <name val="Times New Roman"/>
      <charset val="0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8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0" borderId="0"/>
    <xf numFmtId="0" fontId="27" fillId="0" borderId="0"/>
    <xf numFmtId="0" fontId="7" fillId="0" borderId="0"/>
    <xf numFmtId="0" fontId="26" fillId="0" borderId="0">
      <alignment vertical="center"/>
    </xf>
    <xf numFmtId="0" fontId="0" fillId="0" borderId="0"/>
    <xf numFmtId="0" fontId="28" fillId="0" borderId="0"/>
    <xf numFmtId="0" fontId="0" fillId="0" borderId="0"/>
    <xf numFmtId="0" fontId="29" fillId="0" borderId="0"/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2"/>
    </xf>
    <xf numFmtId="177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Border="1"/>
    <xf numFmtId="0" fontId="6" fillId="0" borderId="1" xfId="0" applyFont="1" applyFill="1" applyBorder="1" applyAlignment="1">
      <alignment horizontal="center"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部门单位用表" xfId="49"/>
    <cellStyle name="常规_Sheet20" xfId="50"/>
    <cellStyle name="Normal" xfId="51"/>
    <cellStyle name="常规_2009年财政收支汇总预算表" xfId="52"/>
    <cellStyle name="常规_2008年年初预算附表" xfId="53"/>
    <cellStyle name="样式 1" xfId="54"/>
    <cellStyle name="常规_附件一：湖北省2014年执行和2015年年初预算情况表" xfId="55"/>
    <cellStyle name="常规_21湖北省2015年地方财政预算表（20150331报部）" xfId="56"/>
    <cellStyle name="常规 2" xfId="57"/>
  </cellStyles>
  <tableStyles count="0" defaultTableStyle="TableStyleMedium2" defaultPivotStyle="PivotStyleLight16"/>
  <colors>
    <mruColors>
      <color rgb="00FFFF80"/>
      <color rgb="00666699"/>
      <color rgb="00FF0000"/>
      <color rgb="00C0C0C0"/>
      <color rgb="00FFFF99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E35"/>
  <sheetViews>
    <sheetView tabSelected="1" view="pageBreakPreview" zoomScaleNormal="115" workbookViewId="0">
      <selection activeCell="L16" sqref="L16"/>
    </sheetView>
  </sheetViews>
  <sheetFormatPr defaultColWidth="9" defaultRowHeight="14.25" outlineLevelCol="4"/>
  <cols>
    <col min="1" max="1" width="34.875" style="2" customWidth="1"/>
    <col min="2" max="2" width="12.625" style="2" customWidth="1"/>
    <col min="3" max="3" width="14.75" style="2" customWidth="1"/>
    <col min="4" max="4" width="16.25" style="2" customWidth="1"/>
  </cols>
  <sheetData>
    <row r="1" ht="47" customHeight="1" spans="1:4">
      <c r="A1" s="3" t="s">
        <v>0</v>
      </c>
      <c r="B1" s="3"/>
      <c r="C1" s="4"/>
      <c r="D1" s="4"/>
    </row>
    <row r="2" ht="19.5" customHeight="1" spans="1:4">
      <c r="A2" s="5"/>
      <c r="B2" s="5"/>
      <c r="C2" s="6" t="s">
        <v>1</v>
      </c>
      <c r="D2" s="6"/>
    </row>
    <row r="3" ht="31.5" customHeight="1" spans="1:4">
      <c r="A3" s="7" t="s">
        <v>2</v>
      </c>
      <c r="B3" s="7" t="s">
        <v>3</v>
      </c>
      <c r="C3" s="7" t="s">
        <v>4</v>
      </c>
      <c r="D3" s="7" t="s">
        <v>5</v>
      </c>
    </row>
    <row r="4" s="1" customFormat="1" ht="23" customHeight="1" spans="1:4">
      <c r="A4" s="8" t="s">
        <v>6</v>
      </c>
      <c r="B4" s="9">
        <f>B5+B21</f>
        <v>101748</v>
      </c>
      <c r="C4" s="9">
        <f>C5+C21</f>
        <v>105980</v>
      </c>
      <c r="D4" s="10">
        <f>C4/B4-1</f>
        <v>0.0415929551440815</v>
      </c>
    </row>
    <row r="5" s="1" customFormat="1" ht="23" customHeight="1" spans="1:4">
      <c r="A5" s="11" t="s">
        <v>7</v>
      </c>
      <c r="B5" s="9">
        <f>SUM(B6:B20)</f>
        <v>93606</v>
      </c>
      <c r="C5" s="9">
        <f>SUM(C6:C20)</f>
        <v>95680</v>
      </c>
      <c r="D5" s="10">
        <f t="shared" ref="D5:D29" si="0">C5/B5-1</f>
        <v>0.0221566993568789</v>
      </c>
    </row>
    <row r="6" s="1" customFormat="1" ht="23" customHeight="1" spans="1:4">
      <c r="A6" s="12" t="s">
        <v>8</v>
      </c>
      <c r="B6" s="13">
        <v>66485</v>
      </c>
      <c r="C6" s="9">
        <v>70040</v>
      </c>
      <c r="D6" s="10">
        <f t="shared" si="0"/>
        <v>0.0534707076784238</v>
      </c>
    </row>
    <row r="7" s="1" customFormat="1" ht="23" customHeight="1" spans="1:4">
      <c r="A7" s="12" t="s">
        <v>9</v>
      </c>
      <c r="B7" s="13">
        <v>2108</v>
      </c>
      <c r="C7" s="9">
        <v>2000</v>
      </c>
      <c r="D7" s="10">
        <f t="shared" si="0"/>
        <v>-0.0512333965844403</v>
      </c>
    </row>
    <row r="8" s="1" customFormat="1" ht="23" customHeight="1" spans="1:4">
      <c r="A8" s="12" t="s">
        <v>10</v>
      </c>
      <c r="B8" s="13">
        <v>1379</v>
      </c>
      <c r="C8" s="9">
        <v>1100</v>
      </c>
      <c r="D8" s="10">
        <f t="shared" si="0"/>
        <v>-0.202320522117476</v>
      </c>
    </row>
    <row r="9" s="1" customFormat="1" ht="23" customHeight="1" spans="1:4">
      <c r="A9" s="12" t="s">
        <v>11</v>
      </c>
      <c r="B9" s="14">
        <v>37</v>
      </c>
      <c r="C9" s="14">
        <v>50</v>
      </c>
      <c r="D9" s="10">
        <f t="shared" si="0"/>
        <v>0.351351351351351</v>
      </c>
    </row>
    <row r="10" s="1" customFormat="1" ht="23" customHeight="1" spans="1:4">
      <c r="A10" s="12" t="s">
        <v>12</v>
      </c>
      <c r="B10" s="14">
        <v>8036</v>
      </c>
      <c r="C10" s="14">
        <v>7260</v>
      </c>
      <c r="D10" s="10">
        <f t="shared" si="0"/>
        <v>-0.0965654554504729</v>
      </c>
    </row>
    <row r="11" s="1" customFormat="1" ht="23" customHeight="1" spans="1:4">
      <c r="A11" s="12" t="s">
        <v>13</v>
      </c>
      <c r="B11" s="14">
        <v>5783</v>
      </c>
      <c r="C11" s="14">
        <v>5800</v>
      </c>
      <c r="D11" s="10">
        <f t="shared" si="0"/>
        <v>0.00293965070032853</v>
      </c>
    </row>
    <row r="12" s="1" customFormat="1" ht="23" customHeight="1" spans="1:4">
      <c r="A12" s="12" t="s">
        <v>14</v>
      </c>
      <c r="B12" s="14">
        <v>1471</v>
      </c>
      <c r="C12" s="14">
        <v>1500</v>
      </c>
      <c r="D12" s="10">
        <f t="shared" si="0"/>
        <v>0.0197144799456153</v>
      </c>
    </row>
    <row r="13" s="1" customFormat="1" ht="23" customHeight="1" spans="1:4">
      <c r="A13" s="12" t="s">
        <v>15</v>
      </c>
      <c r="B13" s="14">
        <v>5949</v>
      </c>
      <c r="C13" s="14">
        <v>6000</v>
      </c>
      <c r="D13" s="10">
        <f t="shared" si="0"/>
        <v>0.0085728693898135</v>
      </c>
    </row>
    <row r="14" s="1" customFormat="1" ht="23" customHeight="1" spans="1:4">
      <c r="A14" s="12" t="s">
        <v>16</v>
      </c>
      <c r="B14" s="14">
        <v>807</v>
      </c>
      <c r="C14" s="14">
        <v>800</v>
      </c>
      <c r="D14" s="10">
        <f t="shared" si="0"/>
        <v>-0.00867410161090454</v>
      </c>
    </row>
    <row r="15" s="1" customFormat="1" ht="23" customHeight="1" spans="1:4">
      <c r="A15" s="12" t="s">
        <v>17</v>
      </c>
      <c r="B15" s="14">
        <v>12</v>
      </c>
      <c r="C15" s="14">
        <v>10</v>
      </c>
      <c r="D15" s="10">
        <f t="shared" si="0"/>
        <v>-0.166666666666667</v>
      </c>
    </row>
    <row r="16" s="1" customFormat="1" ht="23" customHeight="1" spans="1:4">
      <c r="A16" s="12" t="s">
        <v>18</v>
      </c>
      <c r="B16" s="14">
        <v>391</v>
      </c>
      <c r="C16" s="14">
        <v>150</v>
      </c>
      <c r="D16" s="10">
        <f t="shared" si="0"/>
        <v>-0.616368286445013</v>
      </c>
    </row>
    <row r="17" s="1" customFormat="1" ht="23" customHeight="1" spans="1:5">
      <c r="A17" s="12" t="s">
        <v>19</v>
      </c>
      <c r="B17" s="14">
        <v>1125</v>
      </c>
      <c r="C17" s="14">
        <v>950</v>
      </c>
      <c r="D17" s="10">
        <f t="shared" si="0"/>
        <v>-0.155555555555556</v>
      </c>
    </row>
    <row r="18" s="1" customFormat="1" ht="23" customHeight="1" spans="1:5">
      <c r="A18" s="12" t="s">
        <v>20</v>
      </c>
      <c r="B18" s="9">
        <v>0</v>
      </c>
      <c r="C18" s="9">
        <v>0</v>
      </c>
      <c r="D18" s="10"/>
    </row>
    <row r="19" s="1" customFormat="1" ht="23" customHeight="1" spans="1:5">
      <c r="A19" s="12" t="s">
        <v>21</v>
      </c>
      <c r="B19" s="9">
        <v>23</v>
      </c>
      <c r="C19" s="9">
        <v>20</v>
      </c>
      <c r="D19" s="10">
        <f t="shared" si="0"/>
        <v>-0.130434782608696</v>
      </c>
    </row>
    <row r="20" s="1" customFormat="1" ht="23" customHeight="1" spans="1:5">
      <c r="A20" s="12" t="s">
        <v>22</v>
      </c>
      <c r="B20" s="9">
        <v>0</v>
      </c>
      <c r="C20" s="9">
        <v>0</v>
      </c>
      <c r="D20" s="10"/>
    </row>
    <row r="21" s="1" customFormat="1" ht="23" customHeight="1" spans="1:5">
      <c r="A21" s="11" t="s">
        <v>23</v>
      </c>
      <c r="B21" s="9">
        <f>SUM(B22:B29)</f>
        <v>8142</v>
      </c>
      <c r="C21" s="9">
        <f>SUM(C22:C29)</f>
        <v>10300</v>
      </c>
      <c r="D21" s="10">
        <f t="shared" si="0"/>
        <v>0.265045443380005</v>
      </c>
    </row>
    <row r="22" s="1" customFormat="1" ht="23" customHeight="1" spans="1:5">
      <c r="A22" s="12" t="s">
        <v>24</v>
      </c>
      <c r="B22" s="9">
        <v>7410</v>
      </c>
      <c r="C22" s="9">
        <v>6400</v>
      </c>
      <c r="D22" s="10">
        <f t="shared" si="0"/>
        <v>-0.136302294197031</v>
      </c>
    </row>
    <row r="23" s="1" customFormat="1" ht="23" customHeight="1" spans="1:5">
      <c r="A23" s="12" t="s">
        <v>25</v>
      </c>
      <c r="B23" s="9">
        <v>121</v>
      </c>
      <c r="C23" s="9">
        <v>0</v>
      </c>
      <c r="D23" s="10"/>
    </row>
    <row r="24" s="1" customFormat="1" ht="23" customHeight="1" spans="1:5">
      <c r="A24" s="12" t="s">
        <v>26</v>
      </c>
      <c r="B24" s="9">
        <v>26</v>
      </c>
      <c r="C24" s="9">
        <v>0</v>
      </c>
      <c r="D24" s="10"/>
    </row>
    <row r="25" s="1" customFormat="1" ht="23" customHeight="1" spans="1:5">
      <c r="A25" s="12" t="s">
        <v>27</v>
      </c>
      <c r="B25" s="9">
        <v>0</v>
      </c>
      <c r="C25" s="9">
        <v>0</v>
      </c>
      <c r="D25" s="10"/>
    </row>
    <row r="26" s="1" customFormat="1" ht="23" customHeight="1" spans="1:5">
      <c r="A26" s="12" t="s">
        <v>28</v>
      </c>
      <c r="B26" s="9">
        <v>584</v>
      </c>
      <c r="C26" s="9">
        <v>3900</v>
      </c>
      <c r="D26" s="10">
        <f t="shared" si="0"/>
        <v>5.67808219178082</v>
      </c>
    </row>
    <row r="27" s="1" customFormat="1" ht="23" customHeight="1" spans="1:5">
      <c r="A27" s="12" t="s">
        <v>29</v>
      </c>
      <c r="B27" s="9">
        <v>0</v>
      </c>
      <c r="C27" s="9">
        <v>0</v>
      </c>
      <c r="D27" s="10"/>
    </row>
    <row r="28" s="1" customFormat="1" ht="23" customHeight="1" spans="1:5">
      <c r="A28" s="12" t="s">
        <v>30</v>
      </c>
      <c r="B28" s="9">
        <v>0</v>
      </c>
      <c r="C28" s="9">
        <v>0</v>
      </c>
      <c r="D28" s="10"/>
    </row>
    <row r="29" s="1" customFormat="1" ht="23" customHeight="1" spans="1:5">
      <c r="A29" s="12" t="s">
        <v>31</v>
      </c>
      <c r="B29" s="15">
        <v>1</v>
      </c>
      <c r="C29" s="9">
        <v>0</v>
      </c>
      <c r="D29" s="10"/>
    </row>
    <row r="30" s="1" customFormat="1" ht="23" customHeight="1" spans="1:5">
      <c r="A30" s="8" t="s">
        <v>32</v>
      </c>
      <c r="B30" s="15"/>
      <c r="C30" s="9">
        <f>SUM(C31:C35)</f>
        <v>110276</v>
      </c>
      <c r="D30" s="10"/>
    </row>
    <row r="31" s="1" customFormat="1" ht="23" customHeight="1" spans="1:5">
      <c r="A31" s="12" t="s">
        <v>33</v>
      </c>
      <c r="B31" s="12"/>
      <c r="C31" s="9">
        <f>C4</f>
        <v>105980</v>
      </c>
      <c r="D31" s="10"/>
      <c r="E31" s="16"/>
    </row>
    <row r="32" s="1" customFormat="1" ht="23" customHeight="1" spans="1:5">
      <c r="A32" s="12" t="s">
        <v>34</v>
      </c>
      <c r="B32" s="12"/>
      <c r="C32" s="9">
        <v>3789</v>
      </c>
      <c r="D32" s="10"/>
    </row>
    <row r="33" s="1" customFormat="1" ht="23" customHeight="1" spans="1:4">
      <c r="A33" s="12" t="s">
        <v>35</v>
      </c>
      <c r="B33" s="12"/>
      <c r="C33" s="9">
        <v>207</v>
      </c>
      <c r="D33" s="10"/>
    </row>
    <row r="34" s="1" customFormat="1" ht="23" customHeight="1" spans="1:4">
      <c r="A34" s="12" t="s">
        <v>36</v>
      </c>
      <c r="B34" s="12"/>
      <c r="C34" s="9"/>
      <c r="D34" s="10"/>
    </row>
    <row r="35" s="1" customFormat="1" ht="23" customHeight="1" spans="1:4">
      <c r="A35" s="12" t="s">
        <v>37</v>
      </c>
      <c r="B35" s="12"/>
      <c r="C35" s="9">
        <v>300</v>
      </c>
      <c r="D35" s="17"/>
    </row>
  </sheetData>
  <mergeCells count="2">
    <mergeCell ref="A1:D1"/>
    <mergeCell ref="C2:D2"/>
  </mergeCells>
  <printOptions horizontalCentered="1"/>
  <pageMargins left="0.550694444444444" right="0.550694444444444" top="0.786805555555556" bottom="0.786805555555556" header="0.511805555555556" footer="0.393055555555556"/>
  <pageSetup paperSize="9" scale="82" firstPageNumber="28" orientation="portrait" useFirstPageNumber="1" horizontalDpi="600" verticalDpi="600"/>
  <headerFooter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16.集中区2026年一般公共预算收入预算表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周泽华</dc:creator>
  <cp:lastModifiedBy>茶韵清香</cp:lastModifiedBy>
  <dcterms:created xsi:type="dcterms:W3CDTF">2019-12-17T08:49:00Z</dcterms:created>
  <cp:lastPrinted>2021-12-22T03:48:00Z</cp:lastPrinted>
  <dcterms:modified xsi:type="dcterms:W3CDTF">2026-04-03T07:25:41Z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0ADB43E8421B413C8204189FD0DE42BB</vt:lpwstr>
  </property>
  <property fmtid="{D5CDD505-2E9C-101B-9397-08002B2CF9AE}" pid="4" name="CalculationRule">
    <vt:i4>0</vt:i4>
  </property>
</Properties>
</file>